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6" windowHeight="7656"/>
  </bookViews>
  <sheets>
    <sheet name="Havelvac 5" sheetId="5" r:id="rId1"/>
    <sheet name="Havelvac 4" sheetId="4" r:id="rId2"/>
  </sheets>
  <externalReferences>
    <externalReference r:id="rId3"/>
  </externalReferences>
  <definedNames>
    <definedName name="_ftn1" localSheetId="1">'Havelvac 4'!#REF!</definedName>
    <definedName name="_ftnref1" localSheetId="1">'Havelvac 4'!$H$4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1" i="4"/>
  <c r="X11"/>
  <c r="Q11"/>
  <c r="J11"/>
  <c r="D11"/>
  <c r="I6" i="5"/>
  <c r="J6"/>
  <c r="K6"/>
  <c r="H6" l="1"/>
  <c r="G6"/>
  <c r="AE6" i="4"/>
  <c r="AE9"/>
  <c r="AE10"/>
  <c r="AE12"/>
  <c r="AE8"/>
  <c r="X9"/>
  <c r="X10"/>
  <c r="X12"/>
  <c r="X8"/>
  <c r="Q9"/>
  <c r="Q6" s="1"/>
  <c r="Q10"/>
  <c r="Q12"/>
  <c r="Q8"/>
  <c r="J9"/>
  <c r="J10"/>
  <c r="J12"/>
  <c r="J8"/>
  <c r="D6"/>
  <c r="X6" l="1"/>
  <c r="J6"/>
  <c r="D9"/>
  <c r="D10"/>
  <c r="D12"/>
  <c r="D8"/>
  <c r="H13" i="5" l="1"/>
  <c r="I13"/>
  <c r="J13"/>
  <c r="K13"/>
  <c r="W6" i="4" l="1"/>
  <c r="W13" s="1"/>
  <c r="E13" l="1"/>
  <c r="L13"/>
  <c r="S13"/>
  <c r="AE13" l="1"/>
  <c r="Q13"/>
  <c r="F6"/>
  <c r="F13" s="1"/>
  <c r="H6"/>
  <c r="H13" s="1"/>
  <c r="I6"/>
  <c r="I13" s="1"/>
  <c r="J13"/>
  <c r="M6"/>
  <c r="M13" s="1"/>
  <c r="O6"/>
  <c r="O13" s="1"/>
  <c r="P6"/>
  <c r="P13" s="1"/>
  <c r="T6"/>
  <c r="T13" s="1"/>
  <c r="X13"/>
  <c r="Y6"/>
  <c r="Y13" s="1"/>
  <c r="AA6"/>
  <c r="AA13" s="1"/>
  <c r="AD6"/>
  <c r="AD13" s="1"/>
  <c r="AF6"/>
  <c r="AF13" s="1"/>
  <c r="AH6"/>
  <c r="AH13" s="1"/>
  <c r="AK6"/>
  <c r="AK13" s="1"/>
  <c r="G13" i="5" l="1"/>
  <c r="C7" i="4"/>
  <c r="C7" i="5" l="1"/>
  <c r="D13" i="4" l="1"/>
</calcChain>
</file>

<file path=xl/sharedStrings.xml><?xml version="1.0" encoding="utf-8"?>
<sst xmlns="http://schemas.openxmlformats.org/spreadsheetml/2006/main" count="88" uniqueCount="37">
  <si>
    <t>X</t>
  </si>
  <si>
    <t>Ընդամենը</t>
  </si>
  <si>
    <t>Ծրագրային դասիչը</t>
  </si>
  <si>
    <t>Ծրագիր /Միջոցառում</t>
  </si>
  <si>
    <t>&lt;Հոդվածի  անվանումը և կոդը&gt;</t>
  </si>
  <si>
    <t>Հավելված N 4. Բյուջետային ծրագրերի գծով ամփոփ ծախսերն ըստ բյուջետային ծախսերի տնտեսագիտական դասակարգման հոդվածների</t>
  </si>
  <si>
    <t>Բաժին</t>
  </si>
  <si>
    <t xml:space="preserve">Խումբ </t>
  </si>
  <si>
    <t>Դաս</t>
  </si>
  <si>
    <t>Հավելված N 5. Բյուջետային ծրագրերի գծով ծախսերի բաշխումն ըստ բյուջետային ծախսերի գործառական դասակարգման տարրերի</t>
  </si>
  <si>
    <t>Միկրոռեգիոնալ մակարդակի համակցված տարածական պլանավորման փաստաթղթերի մշակում</t>
  </si>
  <si>
    <t>06</t>
  </si>
  <si>
    <t>02</t>
  </si>
  <si>
    <t>01</t>
  </si>
  <si>
    <t xml:space="preserve">ø³Õ³ù³ßÇÝության և ճարտարապետության բնագավառում պետական քաղաքականության իրականացում և կանոնակարգում
</t>
  </si>
  <si>
    <t>5134 նախագծահետազոտական ծախսեր</t>
  </si>
  <si>
    <t xml:space="preserve"> Նորմատիվատեխնիկական փաստաթղթերի մշակում և տեղայնացում</t>
  </si>
  <si>
    <t>04</t>
  </si>
  <si>
    <t>03</t>
  </si>
  <si>
    <t xml:space="preserve">Քաղաքաշինության կոմիտեի կարողությունների զարգացում և տեխնիկական հագեցվածության ապահովում </t>
  </si>
  <si>
    <t xml:space="preserve">Շենքերի և շինությունների շինարարություն - 5112 </t>
  </si>
  <si>
    <t>ԸՆԴԱՄԵՆԸ</t>
  </si>
  <si>
    <t>4653 Այլ կապիտալ դրամաշնորհներ</t>
  </si>
  <si>
    <t>5111 Շենքերի և շինությունների ձեռքբերում</t>
  </si>
  <si>
    <t>2022թ բյուջե (հազ. դրամ)</t>
  </si>
  <si>
    <t>Վարչական սարքավորումների ձեռքբերում- 5122</t>
  </si>
  <si>
    <t>Տրանսպորտային սարքավորումների ձեռքբերում- 5121</t>
  </si>
  <si>
    <t>2020թ փաստ. (հազ. դրամ)</t>
  </si>
  <si>
    <t>2021թ սպասվող (հազ. դրամ)</t>
  </si>
  <si>
    <t>2022թ բյուջե (հազ. դրամ</t>
  </si>
  <si>
    <t>2023թ բյուջե (հազ. դրամ)</t>
  </si>
  <si>
    <t>2024 թ բյուջե (հազ. դրամ)</t>
  </si>
  <si>
    <t>Աշխատակազմի մասնագիտական զարգացման ծառայություններ</t>
  </si>
  <si>
    <t>4233 Աշխատակազմի մասնագիտական զարգացման ծառայություններ</t>
  </si>
  <si>
    <t>09</t>
  </si>
  <si>
    <t>05</t>
  </si>
  <si>
    <t>Քաղաքաշինության բնագավառում պետական ծրագրերի իրականացման ապահովում</t>
  </si>
</sst>
</file>

<file path=xl/styles.xml><?xml version="1.0" encoding="utf-8"?>
<styleSheet xmlns="http://schemas.openxmlformats.org/spreadsheetml/2006/main">
  <numFmts count="3">
    <numFmt numFmtId="164" formatCode="_-* #,##0.00\ _֏_-;\-* #,##0.00\ _֏_-;_-* &quot;-&quot;??\ _֏_-;_-@_-"/>
    <numFmt numFmtId="165" formatCode="_-* #,##0.0\ _֏_-;\-* #,##0.0\ _֏_-;_-* &quot;-&quot;??\ _֏_-;_-@_-"/>
    <numFmt numFmtId="166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9"/>
      <color theme="1"/>
      <name val="GHEA Grapalat"/>
      <family val="3"/>
    </font>
    <font>
      <i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sz val="9"/>
      <color rgb="FFFF0000"/>
      <name val="GHEA Grapalat"/>
      <family val="3"/>
    </font>
    <font>
      <sz val="11"/>
      <color rgb="FFFF0000"/>
      <name val="Calibri"/>
      <family val="2"/>
      <scheme val="minor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/>
    <xf numFmtId="0" fontId="11" fillId="3" borderId="2" xfId="0" applyFont="1" applyFill="1" applyBorder="1" applyAlignment="1">
      <alignment vertical="top" wrapText="1"/>
    </xf>
    <xf numFmtId="165" fontId="8" fillId="0" borderId="1" xfId="1" applyNumberFormat="1" applyFont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65" fontId="5" fillId="0" borderId="1" xfId="1" applyNumberFormat="1" applyFont="1" applyBorder="1"/>
    <xf numFmtId="165" fontId="8" fillId="0" borderId="1" xfId="1" applyNumberFormat="1" applyFont="1" applyBorder="1" applyAlignment="1">
      <alignment vertical="top" wrapText="1"/>
    </xf>
    <xf numFmtId="165" fontId="13" fillId="4" borderId="1" xfId="1" applyNumberFormat="1" applyFont="1" applyFill="1" applyBorder="1" applyAlignment="1">
      <alignment vertical="center" wrapText="1"/>
    </xf>
    <xf numFmtId="0" fontId="14" fillId="0" borderId="0" xfId="0" applyFont="1"/>
    <xf numFmtId="165" fontId="15" fillId="0" borderId="1" xfId="1" applyNumberFormat="1" applyFont="1" applyBorder="1" applyAlignment="1">
      <alignment vertical="top" wrapText="1"/>
    </xf>
    <xf numFmtId="165" fontId="15" fillId="4" borderId="1" xfId="1" applyNumberFormat="1" applyFont="1" applyFill="1" applyBorder="1" applyAlignment="1">
      <alignment vertical="center" wrapText="1"/>
    </xf>
    <xf numFmtId="165" fontId="15" fillId="0" borderId="1" xfId="1" applyNumberFormat="1" applyFont="1" applyBorder="1" applyAlignment="1">
      <alignment vertical="center" wrapText="1"/>
    </xf>
    <xf numFmtId="165" fontId="15" fillId="0" borderId="1" xfId="1" applyNumberFormat="1" applyFont="1" applyFill="1" applyBorder="1" applyAlignment="1">
      <alignment vertical="center" wrapText="1"/>
    </xf>
    <xf numFmtId="165" fontId="13" fillId="0" borderId="1" xfId="1" applyNumberFormat="1" applyFont="1" applyBorder="1" applyAlignment="1">
      <alignment vertical="top" wrapText="1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top" wrapText="1"/>
    </xf>
    <xf numFmtId="165" fontId="8" fillId="4" borderId="1" xfId="1" applyNumberFormat="1" applyFont="1" applyFill="1" applyBorder="1" applyAlignment="1">
      <alignment horizontal="right" vertical="center" wrapText="1"/>
    </xf>
    <xf numFmtId="165" fontId="8" fillId="4" borderId="1" xfId="1" applyNumberFormat="1" applyFont="1" applyFill="1" applyBorder="1" applyAlignment="1">
      <alignment vertical="center" wrapText="1"/>
    </xf>
    <xf numFmtId="165" fontId="15" fillId="4" borderId="1" xfId="1" applyNumberFormat="1" applyFont="1" applyFill="1" applyBorder="1" applyAlignment="1">
      <alignment vertical="top" wrapText="1"/>
    </xf>
    <xf numFmtId="0" fontId="0" fillId="4" borderId="0" xfId="0" applyFill="1"/>
    <xf numFmtId="165" fontId="8" fillId="5" borderId="1" xfId="1" applyNumberFormat="1" applyFont="1" applyFill="1" applyBorder="1" applyAlignment="1">
      <alignment vertical="center" wrapText="1"/>
    </xf>
    <xf numFmtId="165" fontId="15" fillId="5" borderId="1" xfId="1" applyNumberFormat="1" applyFont="1" applyFill="1" applyBorder="1" applyAlignment="1">
      <alignment vertical="top" wrapText="1"/>
    </xf>
    <xf numFmtId="0" fontId="0" fillId="5" borderId="0" xfId="0" applyFill="1"/>
    <xf numFmtId="165" fontId="8" fillId="5" borderId="1" xfId="1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</cellXfs>
  <cellStyles count="3">
    <cellStyle name="Style 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7E84~1.MES\AppData\Local\Temp\Rar$DIa11592.45353\byujei_dzever_2020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Հավելված 1Մաս 3"/>
      <sheetName val="Հավելված 3 Մաս 2"/>
      <sheetName val="Հավելված 3 Մաս 4"/>
      <sheetName val="Հավելված 4 Մաս 4"/>
      <sheetName val="Հավելված 5 Մաս 4"/>
      <sheetName val="Հավելված 10.1 Մաս 4"/>
      <sheetName val="Հավելված 10.2 Մաս 4"/>
    </sheetNames>
    <sheetDataSet>
      <sheetData sheetId="0"/>
      <sheetData sheetId="1">
        <row r="22">
          <cell r="D22" t="str">
            <v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M7" sqref="M7"/>
    </sheetView>
  </sheetViews>
  <sheetFormatPr defaultRowHeight="14.4"/>
  <cols>
    <col min="1" max="1" width="13.33203125" customWidth="1"/>
    <col min="2" max="2" width="9.44140625" customWidth="1"/>
    <col min="3" max="3" width="26.6640625" customWidth="1"/>
    <col min="7" max="7" width="17.109375" customWidth="1"/>
    <col min="8" max="8" width="18.21875" customWidth="1"/>
    <col min="9" max="9" width="18.6640625" customWidth="1"/>
    <col min="10" max="10" width="19.21875" customWidth="1"/>
    <col min="11" max="11" width="17.109375" customWidth="1"/>
  </cols>
  <sheetData>
    <row r="1" spans="1:11">
      <c r="A1" s="49" t="s">
        <v>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4" spans="1:11" ht="35.25" customHeight="1">
      <c r="A4" s="44" t="s">
        <v>2</v>
      </c>
      <c r="B4" s="44"/>
      <c r="C4" s="44" t="s">
        <v>3</v>
      </c>
      <c r="D4" s="1" t="s">
        <v>6</v>
      </c>
      <c r="E4" s="1" t="s">
        <v>7</v>
      </c>
      <c r="F4" s="1" t="s">
        <v>8</v>
      </c>
      <c r="G4" s="44" t="s">
        <v>27</v>
      </c>
      <c r="H4" s="44" t="s">
        <v>28</v>
      </c>
      <c r="I4" s="44" t="s">
        <v>24</v>
      </c>
      <c r="J4" s="44" t="s">
        <v>30</v>
      </c>
      <c r="K4" s="44" t="s">
        <v>31</v>
      </c>
    </row>
    <row r="5" spans="1:11">
      <c r="A5" s="44"/>
      <c r="B5" s="44"/>
      <c r="C5" s="44"/>
      <c r="D5" s="1" t="s">
        <v>0</v>
      </c>
      <c r="E5" s="1" t="s">
        <v>0</v>
      </c>
      <c r="F5" s="1" t="s">
        <v>0</v>
      </c>
      <c r="G5" s="44"/>
      <c r="H5" s="44"/>
      <c r="I5" s="44"/>
      <c r="J5" s="44"/>
      <c r="K5" s="44"/>
    </row>
    <row r="6" spans="1:11" ht="92.4">
      <c r="A6" s="50">
        <v>1103</v>
      </c>
      <c r="B6" s="50"/>
      <c r="C6" s="3" t="s">
        <v>14</v>
      </c>
      <c r="D6" s="4"/>
      <c r="E6" s="4"/>
      <c r="F6" s="4"/>
      <c r="G6" s="18">
        <f>SUM(G7:G12)</f>
        <v>588565.5</v>
      </c>
      <c r="H6" s="18">
        <f t="shared" ref="H6:K6" si="0">SUM(H7:H12)</f>
        <v>1530254.6</v>
      </c>
      <c r="I6" s="18">
        <f t="shared" si="0"/>
        <v>1485161.7</v>
      </c>
      <c r="J6" s="18">
        <f t="shared" si="0"/>
        <v>1001370.6</v>
      </c>
      <c r="K6" s="18">
        <f t="shared" si="0"/>
        <v>745802.2</v>
      </c>
    </row>
    <row r="7" spans="1:11" ht="42" customHeight="1">
      <c r="A7" s="47"/>
      <c r="B7" s="7">
        <v>11001</v>
      </c>
      <c r="C7" s="2" t="str">
        <f>+'[1]Հավելված 3 Մաս 2'!D22</f>
        <v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v>
      </c>
      <c r="D7" s="8" t="s">
        <v>11</v>
      </c>
      <c r="E7" s="8" t="s">
        <v>11</v>
      </c>
      <c r="F7" s="8" t="s">
        <v>13</v>
      </c>
      <c r="G7" s="5">
        <v>584157.5</v>
      </c>
      <c r="H7" s="5">
        <v>605218.6</v>
      </c>
      <c r="I7" s="5">
        <v>648010.69999999995</v>
      </c>
      <c r="J7" s="5">
        <v>656799.6</v>
      </c>
      <c r="K7" s="5">
        <v>665902.19999999995</v>
      </c>
    </row>
    <row r="8" spans="1:11" ht="44.25" customHeight="1">
      <c r="A8" s="48"/>
      <c r="B8" s="7">
        <v>11002</v>
      </c>
      <c r="C8" s="2" t="s">
        <v>16</v>
      </c>
      <c r="D8" s="8" t="s">
        <v>17</v>
      </c>
      <c r="E8" s="8" t="s">
        <v>17</v>
      </c>
      <c r="F8" s="8" t="s">
        <v>18</v>
      </c>
      <c r="G8" s="5"/>
      <c r="H8" s="5">
        <v>98500</v>
      </c>
      <c r="I8" s="5">
        <v>110375</v>
      </c>
      <c r="J8" s="5">
        <v>74500</v>
      </c>
      <c r="K8" s="5">
        <v>77500</v>
      </c>
    </row>
    <row r="9" spans="1:11" ht="66">
      <c r="A9" s="48"/>
      <c r="B9" s="6">
        <v>11003</v>
      </c>
      <c r="C9" s="2" t="s">
        <v>10</v>
      </c>
      <c r="D9" s="4" t="s">
        <v>11</v>
      </c>
      <c r="E9" s="4" t="s">
        <v>12</v>
      </c>
      <c r="F9" s="4" t="s">
        <v>13</v>
      </c>
      <c r="G9" s="5"/>
      <c r="H9" s="5">
        <v>354736</v>
      </c>
      <c r="I9" s="5">
        <v>464684</v>
      </c>
      <c r="J9" s="5">
        <v>267671</v>
      </c>
      <c r="K9" s="5"/>
    </row>
    <row r="10" spans="1:11" ht="52.8">
      <c r="A10" s="48"/>
      <c r="B10" s="6">
        <v>11007</v>
      </c>
      <c r="C10" s="2" t="s">
        <v>32</v>
      </c>
      <c r="D10" s="38" t="s">
        <v>34</v>
      </c>
      <c r="E10" s="38" t="s">
        <v>35</v>
      </c>
      <c r="F10" s="38" t="s">
        <v>12</v>
      </c>
      <c r="G10" s="5"/>
      <c r="H10" s="5">
        <v>1000</v>
      </c>
      <c r="I10" s="5">
        <v>1000</v>
      </c>
      <c r="J10" s="5">
        <v>1000</v>
      </c>
      <c r="K10" s="5">
        <v>1000</v>
      </c>
    </row>
    <row r="11" spans="1:11" ht="37.799999999999997" customHeight="1">
      <c r="A11" s="48"/>
      <c r="B11" s="6">
        <v>21001</v>
      </c>
      <c r="C11" s="2" t="s">
        <v>36</v>
      </c>
      <c r="D11" s="38" t="s">
        <v>11</v>
      </c>
      <c r="E11" s="38" t="s">
        <v>13</v>
      </c>
      <c r="F11" s="38" t="s">
        <v>13</v>
      </c>
      <c r="G11" s="5"/>
      <c r="H11" s="5">
        <v>470200</v>
      </c>
      <c r="I11" s="5">
        <v>259692</v>
      </c>
      <c r="J11" s="5"/>
      <c r="K11" s="5"/>
    </row>
    <row r="12" spans="1:11" ht="66">
      <c r="A12" s="48"/>
      <c r="B12" s="6">
        <v>31001</v>
      </c>
      <c r="C12" s="2" t="s">
        <v>19</v>
      </c>
      <c r="D12" s="4" t="s">
        <v>11</v>
      </c>
      <c r="E12" s="4" t="s">
        <v>11</v>
      </c>
      <c r="F12" s="4" t="s">
        <v>13</v>
      </c>
      <c r="G12" s="5">
        <v>4408</v>
      </c>
      <c r="H12" s="5">
        <v>600</v>
      </c>
      <c r="I12" s="5">
        <v>1400</v>
      </c>
      <c r="J12" s="5">
        <v>1400</v>
      </c>
      <c r="K12" s="5">
        <v>1400</v>
      </c>
    </row>
    <row r="13" spans="1:11" ht="36.75" customHeight="1">
      <c r="A13" s="10" t="s">
        <v>21</v>
      </c>
      <c r="B13" s="10"/>
      <c r="C13" s="10"/>
      <c r="D13" s="10"/>
      <c r="E13" s="10"/>
      <c r="F13" s="10"/>
      <c r="G13" s="18">
        <f>+G6</f>
        <v>588565.5</v>
      </c>
      <c r="H13" s="18">
        <f t="shared" ref="H13:K13" si="1">+H6</f>
        <v>1530254.6</v>
      </c>
      <c r="I13" s="18">
        <f t="shared" si="1"/>
        <v>1485161.7</v>
      </c>
      <c r="J13" s="18">
        <f t="shared" si="1"/>
        <v>1001370.6</v>
      </c>
      <c r="K13" s="18">
        <f t="shared" si="1"/>
        <v>745802.2</v>
      </c>
    </row>
  </sheetData>
  <mergeCells count="10">
    <mergeCell ref="A7:A12"/>
    <mergeCell ref="A1:K1"/>
    <mergeCell ref="J4:J5"/>
    <mergeCell ref="K4:K5"/>
    <mergeCell ref="A6:B6"/>
    <mergeCell ref="A4:B5"/>
    <mergeCell ref="C4:C5"/>
    <mergeCell ref="G4:G5"/>
    <mergeCell ref="H4:H5"/>
    <mergeCell ref="I4:I5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3"/>
  <sheetViews>
    <sheetView zoomScale="67" zoomScaleNormal="67" workbookViewId="0">
      <selection activeCell="C11" sqref="C11"/>
    </sheetView>
  </sheetViews>
  <sheetFormatPr defaultRowHeight="14.4"/>
  <cols>
    <col min="1" max="1" width="6.33203125" customWidth="1"/>
    <col min="2" max="2" width="9.109375" customWidth="1"/>
    <col min="3" max="3" width="34.44140625" customWidth="1"/>
    <col min="4" max="4" width="15.77734375" style="36" customWidth="1"/>
    <col min="5" max="5" width="12.88671875" customWidth="1"/>
    <col min="6" max="6" width="8.5546875" customWidth="1"/>
    <col min="7" max="7" width="10.5546875" customWidth="1"/>
    <col min="8" max="8" width="12.109375" bestFit="1" customWidth="1"/>
    <col min="9" max="9" width="0" hidden="1" customWidth="1"/>
    <col min="10" max="10" width="16.109375" style="36" customWidth="1"/>
    <col min="11" max="12" width="12.44140625" customWidth="1"/>
    <col min="13" max="13" width="15.44140625" customWidth="1"/>
    <col min="14" max="14" width="10.6640625" customWidth="1"/>
    <col min="15" max="15" width="14.33203125" customWidth="1"/>
    <col min="16" max="16" width="0" hidden="1" customWidth="1"/>
    <col min="17" max="17" width="16.88671875" style="36" customWidth="1"/>
    <col min="18" max="18" width="12.44140625" customWidth="1"/>
    <col min="19" max="19" width="13.44140625" customWidth="1"/>
    <col min="20" max="20" width="16" customWidth="1"/>
    <col min="21" max="21" width="9.88671875" customWidth="1"/>
    <col min="22" max="22" width="16.6640625" customWidth="1"/>
    <col min="23" max="23" width="15.109375" bestFit="1" customWidth="1"/>
    <col min="24" max="24" width="13" style="36" customWidth="1"/>
    <col min="25" max="25" width="0" hidden="1" customWidth="1"/>
    <col min="26" max="26" width="12.44140625" customWidth="1"/>
    <col min="27" max="28" width="11.5546875" customWidth="1"/>
    <col min="29" max="29" width="10" customWidth="1"/>
    <col min="30" max="30" width="14.109375" bestFit="1" customWidth="1"/>
    <col min="31" max="31" width="14.5546875" style="36" customWidth="1"/>
    <col min="32" max="32" width="0" hidden="1" customWidth="1"/>
    <col min="33" max="33" width="12.44140625" customWidth="1"/>
    <col min="34" max="34" width="9.33203125" bestFit="1" customWidth="1"/>
    <col min="35" max="35" width="11.33203125" customWidth="1"/>
    <col min="36" max="36" width="10.5546875" customWidth="1"/>
    <col min="37" max="37" width="13.109375" bestFit="1" customWidth="1"/>
  </cols>
  <sheetData>
    <row r="1" spans="1:38">
      <c r="A1" s="42" t="s">
        <v>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</row>
    <row r="3" spans="1:38" ht="45" customHeight="1">
      <c r="A3" s="44" t="s">
        <v>2</v>
      </c>
      <c r="B3" s="44"/>
      <c r="C3" s="44" t="s">
        <v>3</v>
      </c>
      <c r="D3" s="44" t="s">
        <v>27</v>
      </c>
      <c r="E3" s="44"/>
      <c r="F3" s="44"/>
      <c r="G3" s="44"/>
      <c r="H3" s="44"/>
      <c r="I3" s="44"/>
      <c r="J3" s="44" t="s">
        <v>28</v>
      </c>
      <c r="K3" s="44"/>
      <c r="L3" s="44"/>
      <c r="M3" s="44"/>
      <c r="N3" s="44"/>
      <c r="O3" s="44"/>
      <c r="P3" s="44"/>
      <c r="Q3" s="44" t="s">
        <v>29</v>
      </c>
      <c r="R3" s="44"/>
      <c r="S3" s="44"/>
      <c r="T3" s="44"/>
      <c r="U3" s="44"/>
      <c r="V3" s="44"/>
      <c r="W3" s="44"/>
      <c r="X3" s="44" t="s">
        <v>30</v>
      </c>
      <c r="Y3" s="44"/>
      <c r="Z3" s="44"/>
      <c r="AA3" s="44"/>
      <c r="AB3" s="44"/>
      <c r="AC3" s="44"/>
      <c r="AD3" s="44"/>
      <c r="AE3" s="44" t="s">
        <v>31</v>
      </c>
      <c r="AF3" s="44"/>
      <c r="AG3" s="44"/>
      <c r="AH3" s="44"/>
      <c r="AI3" s="44"/>
      <c r="AJ3" s="44"/>
      <c r="AK3" s="44"/>
    </row>
    <row r="4" spans="1:38" ht="59.25" customHeight="1">
      <c r="A4" s="44"/>
      <c r="B4" s="44"/>
      <c r="C4" s="44"/>
      <c r="D4" s="40" t="s">
        <v>1</v>
      </c>
      <c r="E4" s="39" t="s">
        <v>22</v>
      </c>
      <c r="F4" s="39" t="s">
        <v>20</v>
      </c>
      <c r="G4" s="39" t="s">
        <v>25</v>
      </c>
      <c r="H4" s="39" t="s">
        <v>15</v>
      </c>
      <c r="I4" s="39" t="s">
        <v>4</v>
      </c>
      <c r="J4" s="40" t="s">
        <v>1</v>
      </c>
      <c r="K4" s="39" t="s">
        <v>33</v>
      </c>
      <c r="L4" s="39" t="s">
        <v>23</v>
      </c>
      <c r="M4" s="39" t="s">
        <v>20</v>
      </c>
      <c r="N4" s="39" t="s">
        <v>25</v>
      </c>
      <c r="O4" s="39" t="s">
        <v>15</v>
      </c>
      <c r="P4" s="39" t="s">
        <v>4</v>
      </c>
      <c r="Q4" s="40" t="s">
        <v>1</v>
      </c>
      <c r="R4" s="39" t="s">
        <v>33</v>
      </c>
      <c r="S4" s="39" t="s">
        <v>22</v>
      </c>
      <c r="T4" s="39" t="s">
        <v>20</v>
      </c>
      <c r="U4" s="39" t="s">
        <v>26</v>
      </c>
      <c r="V4" s="39" t="s">
        <v>25</v>
      </c>
      <c r="W4" s="45" t="s">
        <v>15</v>
      </c>
      <c r="X4" s="40" t="s">
        <v>1</v>
      </c>
      <c r="Y4" s="39" t="s">
        <v>4</v>
      </c>
      <c r="Z4" s="39" t="s">
        <v>33</v>
      </c>
      <c r="AA4" s="39" t="s">
        <v>20</v>
      </c>
      <c r="AB4" s="39" t="s">
        <v>25</v>
      </c>
      <c r="AC4" s="39" t="s">
        <v>26</v>
      </c>
      <c r="AD4" s="39" t="s">
        <v>15</v>
      </c>
      <c r="AE4" s="40" t="s">
        <v>1</v>
      </c>
      <c r="AF4" s="39" t="s">
        <v>4</v>
      </c>
      <c r="AG4" s="39" t="s">
        <v>33</v>
      </c>
      <c r="AH4" s="39" t="s">
        <v>20</v>
      </c>
      <c r="AI4" s="39" t="s">
        <v>26</v>
      </c>
      <c r="AJ4" s="39" t="s">
        <v>25</v>
      </c>
      <c r="AK4" s="39" t="s">
        <v>15</v>
      </c>
    </row>
    <row r="5" spans="1:38" ht="62.25" customHeight="1">
      <c r="A5" s="44"/>
      <c r="B5" s="44"/>
      <c r="C5" s="44"/>
      <c r="D5" s="40"/>
      <c r="E5" s="39"/>
      <c r="F5" s="39"/>
      <c r="G5" s="39"/>
      <c r="H5" s="39"/>
      <c r="I5" s="39"/>
      <c r="J5" s="40"/>
      <c r="K5" s="39"/>
      <c r="L5" s="39"/>
      <c r="M5" s="39"/>
      <c r="N5" s="39"/>
      <c r="O5" s="39"/>
      <c r="P5" s="39"/>
      <c r="Q5" s="40"/>
      <c r="R5" s="39"/>
      <c r="S5" s="39"/>
      <c r="T5" s="39"/>
      <c r="U5" s="39"/>
      <c r="V5" s="39"/>
      <c r="W5" s="46"/>
      <c r="X5" s="40"/>
      <c r="Y5" s="39"/>
      <c r="Z5" s="39"/>
      <c r="AA5" s="39"/>
      <c r="AB5" s="39"/>
      <c r="AC5" s="39"/>
      <c r="AD5" s="39"/>
      <c r="AE5" s="40"/>
      <c r="AF5" s="39"/>
      <c r="AG5" s="39"/>
      <c r="AH5" s="39"/>
      <c r="AI5" s="39"/>
      <c r="AJ5" s="39"/>
      <c r="AK5" s="39"/>
    </row>
    <row r="6" spans="1:38" ht="58.5" customHeight="1">
      <c r="A6" s="43">
        <v>1103</v>
      </c>
      <c r="B6" s="43"/>
      <c r="C6" s="11" t="s">
        <v>14</v>
      </c>
      <c r="D6" s="34">
        <f>SUM(D7:D12)</f>
        <v>588565.5</v>
      </c>
      <c r="E6" s="12"/>
      <c r="F6" s="12">
        <f t="shared" ref="F6:AK6" si="0">+F7+F8+F9+F12</f>
        <v>0</v>
      </c>
      <c r="G6" s="12"/>
      <c r="H6" s="12">
        <f t="shared" si="0"/>
        <v>0</v>
      </c>
      <c r="I6" s="12">
        <f t="shared" si="0"/>
        <v>0</v>
      </c>
      <c r="J6" s="34">
        <f>SUM(J7:J12)</f>
        <v>1530254.6</v>
      </c>
      <c r="K6" s="12"/>
      <c r="L6" s="12"/>
      <c r="M6" s="12">
        <f t="shared" si="0"/>
        <v>0</v>
      </c>
      <c r="N6" s="12"/>
      <c r="O6" s="12">
        <f t="shared" si="0"/>
        <v>453236</v>
      </c>
      <c r="P6" s="12">
        <f t="shared" si="0"/>
        <v>20000</v>
      </c>
      <c r="Q6" s="34">
        <f>SUM(Q7:Q12)</f>
        <v>1485161.7</v>
      </c>
      <c r="R6" s="12"/>
      <c r="S6" s="12"/>
      <c r="T6" s="12">
        <f t="shared" si="0"/>
        <v>0</v>
      </c>
      <c r="U6" s="12"/>
      <c r="V6" s="12"/>
      <c r="W6" s="12">
        <f t="shared" si="0"/>
        <v>575059</v>
      </c>
      <c r="X6" s="34">
        <f>SUM(X7:X12)</f>
        <v>1001370.6</v>
      </c>
      <c r="Y6" s="12">
        <f t="shared" si="0"/>
        <v>48000</v>
      </c>
      <c r="Z6" s="12"/>
      <c r="AA6" s="12">
        <f t="shared" si="0"/>
        <v>0</v>
      </c>
      <c r="AB6" s="12"/>
      <c r="AC6" s="12"/>
      <c r="AD6" s="12">
        <f t="shared" si="0"/>
        <v>342171</v>
      </c>
      <c r="AE6" s="34">
        <f>SUM(AE7:AE12)</f>
        <v>745802.2</v>
      </c>
      <c r="AF6" s="12">
        <f t="shared" si="0"/>
        <v>98500</v>
      </c>
      <c r="AG6" s="12"/>
      <c r="AH6" s="12">
        <f t="shared" si="0"/>
        <v>0</v>
      </c>
      <c r="AI6" s="12"/>
      <c r="AJ6" s="12"/>
      <c r="AK6" s="12">
        <f t="shared" si="0"/>
        <v>77500</v>
      </c>
    </row>
    <row r="7" spans="1:38" ht="58.5" customHeight="1">
      <c r="A7" s="14"/>
      <c r="B7" s="15">
        <v>11001</v>
      </c>
      <c r="C7" s="9" t="str">
        <f>+'[1]Հավելված 3 Մաս 2'!D22</f>
        <v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v>
      </c>
      <c r="D7" s="37">
        <v>584157.5</v>
      </c>
      <c r="E7" s="19"/>
      <c r="F7" s="19"/>
      <c r="G7" s="19"/>
      <c r="H7" s="12"/>
      <c r="I7" s="12"/>
      <c r="J7" s="35">
        <v>605218.6</v>
      </c>
      <c r="K7" s="22"/>
      <c r="L7" s="22"/>
      <c r="M7" s="22"/>
      <c r="N7" s="22"/>
      <c r="O7" s="25"/>
      <c r="P7" s="24"/>
      <c r="Q7" s="35">
        <v>648010.69999999995</v>
      </c>
      <c r="R7" s="22"/>
      <c r="S7" s="22"/>
      <c r="T7" s="22"/>
      <c r="U7" s="19"/>
      <c r="V7" s="22"/>
      <c r="W7" s="24"/>
      <c r="X7" s="35">
        <v>656799.6</v>
      </c>
      <c r="Y7" s="24"/>
      <c r="Z7" s="22"/>
      <c r="AA7" s="24"/>
      <c r="AB7" s="22"/>
      <c r="AC7" s="19"/>
      <c r="AD7" s="24"/>
      <c r="AE7" s="35">
        <v>665902.19999999995</v>
      </c>
      <c r="AF7" s="20"/>
      <c r="AG7" s="22"/>
      <c r="AH7" s="20"/>
      <c r="AI7" s="19"/>
      <c r="AJ7" s="19"/>
      <c r="AK7" s="20"/>
      <c r="AL7" s="21"/>
    </row>
    <row r="8" spans="1:38" ht="58.5" customHeight="1">
      <c r="A8" s="14"/>
      <c r="B8" s="14">
        <v>11002</v>
      </c>
      <c r="C8" s="16" t="s">
        <v>16</v>
      </c>
      <c r="D8" s="37">
        <f>+E8+F8+G8+H8</f>
        <v>0</v>
      </c>
      <c r="E8" s="19"/>
      <c r="F8" s="19"/>
      <c r="G8" s="19"/>
      <c r="H8" s="19"/>
      <c r="I8" s="19"/>
      <c r="J8" s="34">
        <f>+K8+L8+M8+N8+O8</f>
        <v>98500</v>
      </c>
      <c r="K8" s="22"/>
      <c r="L8" s="19"/>
      <c r="M8" s="19"/>
      <c r="N8" s="19"/>
      <c r="O8" s="19">
        <v>98500</v>
      </c>
      <c r="P8" s="19">
        <v>20000</v>
      </c>
      <c r="Q8" s="35">
        <f>+R8+S8+T8+U8+V8+W8</f>
        <v>110375</v>
      </c>
      <c r="R8" s="22"/>
      <c r="S8" s="19"/>
      <c r="T8" s="19"/>
      <c r="U8" s="19"/>
      <c r="V8" s="19"/>
      <c r="W8" s="26">
        <v>110375</v>
      </c>
      <c r="X8" s="35">
        <f>+Z8+AA8+AB8+AC8+AD8</f>
        <v>74500</v>
      </c>
      <c r="Y8" s="19">
        <v>48000</v>
      </c>
      <c r="Z8" s="22"/>
      <c r="AA8" s="19"/>
      <c r="AB8" s="19"/>
      <c r="AC8" s="19"/>
      <c r="AD8" s="19">
        <v>74500</v>
      </c>
      <c r="AE8" s="35">
        <f>+AG8+AH8+AI8+AJ8+AK8</f>
        <v>77500</v>
      </c>
      <c r="AF8" s="22">
        <v>98500</v>
      </c>
      <c r="AG8" s="22"/>
      <c r="AH8" s="22"/>
      <c r="AI8" s="19"/>
      <c r="AJ8" s="22"/>
      <c r="AK8" s="19">
        <v>77500</v>
      </c>
    </row>
    <row r="9" spans="1:38" s="33" customFormat="1" ht="34.200000000000003">
      <c r="A9" s="27"/>
      <c r="B9" s="28">
        <v>11003</v>
      </c>
      <c r="C9" s="29" t="s">
        <v>10</v>
      </c>
      <c r="D9" s="37">
        <f t="shared" ref="D9:D12" si="1">+E9+F9+G9+H9</f>
        <v>0</v>
      </c>
      <c r="E9" s="30"/>
      <c r="F9" s="31"/>
      <c r="G9" s="31"/>
      <c r="H9" s="31"/>
      <c r="I9" s="31"/>
      <c r="J9" s="34">
        <f t="shared" ref="J9:J12" si="2">+K9+L9+M9+N9+O9</f>
        <v>354736</v>
      </c>
      <c r="K9" s="32"/>
      <c r="L9" s="31"/>
      <c r="M9" s="31"/>
      <c r="N9" s="31"/>
      <c r="O9" s="31">
        <v>354736</v>
      </c>
      <c r="P9" s="31"/>
      <c r="Q9" s="35">
        <f t="shared" ref="Q9:Q12" si="3">+R9+S9+T9+U9+V9+W9</f>
        <v>464684</v>
      </c>
      <c r="R9" s="32"/>
      <c r="S9" s="31"/>
      <c r="T9" s="31"/>
      <c r="U9" s="31"/>
      <c r="V9" s="31"/>
      <c r="W9" s="20">
        <v>464684</v>
      </c>
      <c r="X9" s="35">
        <f t="shared" ref="X9:X12" si="4">+Z9+AA9+AB9+AC9+AD9</f>
        <v>267671</v>
      </c>
      <c r="Y9" s="31"/>
      <c r="Z9" s="32"/>
      <c r="AA9" s="31"/>
      <c r="AB9" s="31"/>
      <c r="AC9" s="31"/>
      <c r="AD9" s="31">
        <v>267671</v>
      </c>
      <c r="AE9" s="35">
        <f t="shared" ref="AE9:AE12" si="5">+AG9+AH9+AI9+AJ9+AK9</f>
        <v>0</v>
      </c>
      <c r="AF9" s="23"/>
      <c r="AG9" s="32"/>
      <c r="AH9" s="23"/>
      <c r="AI9" s="31"/>
      <c r="AJ9" s="23"/>
      <c r="AK9" s="23"/>
    </row>
    <row r="10" spans="1:38" s="33" customFormat="1" ht="22.8">
      <c r="A10" s="27"/>
      <c r="B10" s="28">
        <v>11007</v>
      </c>
      <c r="C10" s="29" t="s">
        <v>32</v>
      </c>
      <c r="D10" s="37">
        <f t="shared" si="1"/>
        <v>0</v>
      </c>
      <c r="E10" s="30"/>
      <c r="F10" s="31"/>
      <c r="G10" s="31"/>
      <c r="H10" s="31"/>
      <c r="I10" s="31"/>
      <c r="J10" s="34">
        <f t="shared" si="2"/>
        <v>1000</v>
      </c>
      <c r="K10" s="32">
        <v>1000</v>
      </c>
      <c r="L10" s="31"/>
      <c r="M10" s="31"/>
      <c r="N10" s="31"/>
      <c r="O10" s="31"/>
      <c r="P10" s="31"/>
      <c r="Q10" s="35">
        <f t="shared" si="3"/>
        <v>1000</v>
      </c>
      <c r="R10" s="32">
        <v>1000</v>
      </c>
      <c r="S10" s="31"/>
      <c r="T10" s="31"/>
      <c r="U10" s="31"/>
      <c r="V10" s="31"/>
      <c r="W10" s="20"/>
      <c r="X10" s="35">
        <f t="shared" si="4"/>
        <v>1000</v>
      </c>
      <c r="Y10" s="31"/>
      <c r="Z10" s="32">
        <v>1000</v>
      </c>
      <c r="AA10" s="31"/>
      <c r="AB10" s="31"/>
      <c r="AC10" s="31"/>
      <c r="AD10" s="31"/>
      <c r="AE10" s="35">
        <f t="shared" si="5"/>
        <v>1000</v>
      </c>
      <c r="AF10" s="23"/>
      <c r="AG10" s="32">
        <v>1000</v>
      </c>
      <c r="AH10" s="23"/>
      <c r="AI10" s="31"/>
      <c r="AJ10" s="23"/>
      <c r="AK10" s="23"/>
    </row>
    <row r="11" spans="1:38" s="33" customFormat="1" ht="41.4" customHeight="1">
      <c r="A11" s="27"/>
      <c r="B11" s="28">
        <v>21001</v>
      </c>
      <c r="C11" s="29" t="s">
        <v>36</v>
      </c>
      <c r="D11" s="37">
        <f t="shared" si="1"/>
        <v>0</v>
      </c>
      <c r="E11" s="30"/>
      <c r="F11" s="31"/>
      <c r="G11" s="31"/>
      <c r="H11" s="31"/>
      <c r="I11" s="31"/>
      <c r="J11" s="34">
        <f t="shared" si="2"/>
        <v>470200</v>
      </c>
      <c r="K11" s="32"/>
      <c r="L11" s="31"/>
      <c r="M11" s="31">
        <v>470200</v>
      </c>
      <c r="N11" s="31"/>
      <c r="O11" s="31"/>
      <c r="P11" s="31"/>
      <c r="Q11" s="35">
        <f t="shared" si="3"/>
        <v>259692</v>
      </c>
      <c r="R11" s="32"/>
      <c r="S11" s="31"/>
      <c r="T11" s="31">
        <v>259692</v>
      </c>
      <c r="U11" s="31"/>
      <c r="V11" s="31"/>
      <c r="W11" s="20"/>
      <c r="X11" s="35">
        <f t="shared" si="4"/>
        <v>0</v>
      </c>
      <c r="Y11" s="31"/>
      <c r="Z11" s="32"/>
      <c r="AA11" s="31"/>
      <c r="AB11" s="31"/>
      <c r="AC11" s="31"/>
      <c r="AD11" s="31"/>
      <c r="AE11" s="35">
        <f t="shared" si="5"/>
        <v>0</v>
      </c>
      <c r="AF11" s="23"/>
      <c r="AG11" s="32"/>
      <c r="AH11" s="23"/>
      <c r="AI11" s="31"/>
      <c r="AJ11" s="23"/>
      <c r="AK11" s="23"/>
    </row>
    <row r="12" spans="1:38" ht="50.4" customHeight="1">
      <c r="A12" s="17"/>
      <c r="B12" s="9">
        <v>31001</v>
      </c>
      <c r="C12" s="16" t="s">
        <v>19</v>
      </c>
      <c r="D12" s="37">
        <f t="shared" si="1"/>
        <v>4408</v>
      </c>
      <c r="E12" s="12"/>
      <c r="F12" s="12"/>
      <c r="G12" s="12">
        <v>4408</v>
      </c>
      <c r="H12" s="12"/>
      <c r="I12" s="12"/>
      <c r="J12" s="34">
        <f t="shared" si="2"/>
        <v>600</v>
      </c>
      <c r="K12" s="22"/>
      <c r="L12" s="13"/>
      <c r="M12" s="13"/>
      <c r="N12" s="12">
        <v>600</v>
      </c>
      <c r="O12" s="13"/>
      <c r="P12" s="12"/>
      <c r="Q12" s="35">
        <f t="shared" si="3"/>
        <v>1400</v>
      </c>
      <c r="R12" s="22"/>
      <c r="S12" s="12"/>
      <c r="T12" s="12"/>
      <c r="U12" s="12"/>
      <c r="V12" s="12">
        <v>1400</v>
      </c>
      <c r="W12" s="12"/>
      <c r="X12" s="35">
        <f t="shared" si="4"/>
        <v>1400</v>
      </c>
      <c r="Y12" s="12"/>
      <c r="Z12" s="22"/>
      <c r="AA12" s="12"/>
      <c r="AB12" s="12">
        <v>1400</v>
      </c>
      <c r="AC12" s="12"/>
      <c r="AD12" s="12"/>
      <c r="AE12" s="35">
        <f t="shared" si="5"/>
        <v>1400</v>
      </c>
      <c r="AF12" s="23"/>
      <c r="AG12" s="22"/>
      <c r="AH12" s="23"/>
      <c r="AI12" s="12">
        <v>1400</v>
      </c>
      <c r="AJ12" s="12"/>
      <c r="AK12" s="23"/>
    </row>
    <row r="13" spans="1:38" ht="37.5" customHeight="1">
      <c r="A13" s="41" t="s">
        <v>21</v>
      </c>
      <c r="B13" s="41"/>
      <c r="C13" s="41"/>
      <c r="D13" s="34">
        <f>+D6</f>
        <v>588565.5</v>
      </c>
      <c r="E13" s="12">
        <f t="shared" ref="E13:AK13" si="6">+E6</f>
        <v>0</v>
      </c>
      <c r="F13" s="12">
        <f t="shared" si="6"/>
        <v>0</v>
      </c>
      <c r="G13" s="12"/>
      <c r="H13" s="12">
        <f t="shared" si="6"/>
        <v>0</v>
      </c>
      <c r="I13" s="12">
        <f t="shared" si="6"/>
        <v>0</v>
      </c>
      <c r="J13" s="34">
        <f t="shared" si="6"/>
        <v>1530254.6</v>
      </c>
      <c r="K13" s="12"/>
      <c r="L13" s="12">
        <f t="shared" si="6"/>
        <v>0</v>
      </c>
      <c r="M13" s="12">
        <f t="shared" si="6"/>
        <v>0</v>
      </c>
      <c r="N13" s="12"/>
      <c r="O13" s="12">
        <f t="shared" si="6"/>
        <v>453236</v>
      </c>
      <c r="P13" s="12">
        <f t="shared" si="6"/>
        <v>20000</v>
      </c>
      <c r="Q13" s="34">
        <f t="shared" si="6"/>
        <v>1485161.7</v>
      </c>
      <c r="R13" s="12"/>
      <c r="S13" s="12">
        <f t="shared" si="6"/>
        <v>0</v>
      </c>
      <c r="T13" s="12">
        <f t="shared" si="6"/>
        <v>0</v>
      </c>
      <c r="U13" s="12"/>
      <c r="V13" s="12"/>
      <c r="W13" s="12">
        <f t="shared" si="6"/>
        <v>575059</v>
      </c>
      <c r="X13" s="34">
        <f t="shared" si="6"/>
        <v>1001370.6</v>
      </c>
      <c r="Y13" s="12">
        <f t="shared" si="6"/>
        <v>48000</v>
      </c>
      <c r="Z13" s="12"/>
      <c r="AA13" s="12">
        <f t="shared" si="6"/>
        <v>0</v>
      </c>
      <c r="AB13" s="12"/>
      <c r="AC13" s="12"/>
      <c r="AD13" s="12">
        <f t="shared" si="6"/>
        <v>342171</v>
      </c>
      <c r="AE13" s="34">
        <f t="shared" si="6"/>
        <v>745802.2</v>
      </c>
      <c r="AF13" s="12">
        <f t="shared" si="6"/>
        <v>98500</v>
      </c>
      <c r="AG13" s="12"/>
      <c r="AH13" s="12">
        <f t="shared" si="6"/>
        <v>0</v>
      </c>
      <c r="AI13" s="12"/>
      <c r="AJ13" s="12"/>
      <c r="AK13" s="12">
        <f t="shared" si="6"/>
        <v>77500</v>
      </c>
    </row>
  </sheetData>
  <mergeCells count="44">
    <mergeCell ref="C3:C5"/>
    <mergeCell ref="D3:I3"/>
    <mergeCell ref="J3:P3"/>
    <mergeCell ref="Q3:W3"/>
    <mergeCell ref="X3:AD3"/>
    <mergeCell ref="W4:W5"/>
    <mergeCell ref="X4:X5"/>
    <mergeCell ref="F4:F5"/>
    <mergeCell ref="S4:S5"/>
    <mergeCell ref="O4:O5"/>
    <mergeCell ref="AA4:AA5"/>
    <mergeCell ref="V4:V5"/>
    <mergeCell ref="AB4:AB5"/>
    <mergeCell ref="T4:T5"/>
    <mergeCell ref="U4:U5"/>
    <mergeCell ref="K4:K5"/>
    <mergeCell ref="A13:C13"/>
    <mergeCell ref="A1:AK1"/>
    <mergeCell ref="A6:B6"/>
    <mergeCell ref="Y4:Y5"/>
    <mergeCell ref="AD4:AD5"/>
    <mergeCell ref="AE4:AE5"/>
    <mergeCell ref="AF4:AF5"/>
    <mergeCell ref="AK4:AK5"/>
    <mergeCell ref="AE3:AK3"/>
    <mergeCell ref="D4:D5"/>
    <mergeCell ref="H4:H5"/>
    <mergeCell ref="I4:I5"/>
    <mergeCell ref="J4:J5"/>
    <mergeCell ref="AC4:AC5"/>
    <mergeCell ref="AI4:AI5"/>
    <mergeCell ref="A3:B5"/>
    <mergeCell ref="AJ4:AJ5"/>
    <mergeCell ref="E4:E5"/>
    <mergeCell ref="L4:L5"/>
    <mergeCell ref="P4:P5"/>
    <mergeCell ref="Q4:Q5"/>
    <mergeCell ref="M4:M5"/>
    <mergeCell ref="G4:G5"/>
    <mergeCell ref="N4:N5"/>
    <mergeCell ref="AH4:AH5"/>
    <mergeCell ref="R4:R5"/>
    <mergeCell ref="Z4:Z5"/>
    <mergeCell ref="AG4:AG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Havelvac 5</vt:lpstr>
      <vt:lpstr>Havelvac 4</vt:lpstr>
      <vt:lpstr>'Havelvac 4'!_ftnref1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https:/mul-mud.gov.am/tasks/docs/attachment.php?id=151869&amp;fn=12havelvac.xlsx&amp;out=1&amp;token=63d102523724770140cb</cp:keywords>
  <cp:lastModifiedBy/>
  <dcterms:created xsi:type="dcterms:W3CDTF">2019-05-27T10:49:37Z</dcterms:created>
  <dcterms:modified xsi:type="dcterms:W3CDTF">2021-02-28T07:54:44Z</dcterms:modified>
</cp:coreProperties>
</file>